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'1-4'!$A$1:$I$24</definedName>
    <definedName name="_xlnm.Print_Area" localSheetId="1">'7-8'!$A$1:$K$17</definedName>
    <definedName name="_xlnm.Print_Area" localSheetId="2">'9-10'!$A$1:$M$50</definedName>
  </definedNames>
  <calcPr calcId="124519"/>
</workbook>
</file>

<file path=xl/calcChain.xml><?xml version="1.0" encoding="utf-8"?>
<calcChain xmlns="http://schemas.openxmlformats.org/spreadsheetml/2006/main">
  <c r="G10" i="9"/>
  <c r="H24"/>
  <c r="J24" s="1"/>
  <c r="E24"/>
  <c r="H20"/>
  <c r="H19"/>
  <c r="E20"/>
  <c r="E19"/>
  <c r="E6" i="10"/>
  <c r="H6"/>
  <c r="I6"/>
  <c r="J6"/>
  <c r="K6"/>
  <c r="E7"/>
  <c r="H7"/>
  <c r="I7"/>
  <c r="J7"/>
  <c r="K7" s="1"/>
  <c r="I37" i="9"/>
  <c r="L37" s="1"/>
  <c r="I34"/>
  <c r="F34"/>
  <c r="K37"/>
  <c r="J37"/>
  <c r="M37" s="1"/>
  <c r="G37"/>
  <c r="K34"/>
  <c r="L31"/>
  <c r="K31"/>
  <c r="J31"/>
  <c r="G31"/>
  <c r="L28"/>
  <c r="J28"/>
  <c r="G28"/>
  <c r="L24"/>
  <c r="B26"/>
  <c r="B5"/>
  <c r="K24"/>
  <c r="L20"/>
  <c r="K10"/>
  <c r="L10"/>
  <c r="J10"/>
  <c r="K7"/>
  <c r="K9"/>
  <c r="K8"/>
  <c r="J7"/>
  <c r="G7"/>
  <c r="J34" l="1"/>
  <c r="L34"/>
  <c r="G34"/>
  <c r="M31"/>
  <c r="M7"/>
  <c r="M28"/>
  <c r="K28"/>
  <c r="M10"/>
  <c r="K20"/>
  <c r="M34" l="1"/>
  <c r="D8" i="10"/>
  <c r="F8"/>
  <c r="G8"/>
  <c r="I8"/>
  <c r="C8"/>
  <c r="G17" l="1"/>
  <c r="F17"/>
  <c r="D17"/>
  <c r="C17"/>
  <c r="J16"/>
  <c r="J17" s="1"/>
  <c r="I16"/>
  <c r="H16"/>
  <c r="E16"/>
  <c r="J8"/>
  <c r="H8"/>
  <c r="E8"/>
  <c r="L17" l="1"/>
  <c r="L8"/>
  <c r="K8"/>
  <c r="H17"/>
  <c r="K16"/>
  <c r="N7" s="1"/>
  <c r="E17"/>
  <c r="I17"/>
  <c r="K17" s="1"/>
  <c r="L19" i="9" l="1"/>
  <c r="K16"/>
  <c r="L16"/>
  <c r="K15"/>
  <c r="L14"/>
  <c r="K14"/>
  <c r="L9"/>
  <c r="L8"/>
  <c r="J9"/>
  <c r="J8"/>
  <c r="G8"/>
  <c r="G9"/>
  <c r="L15"/>
  <c r="J16"/>
  <c r="J20" s="1"/>
  <c r="J15"/>
  <c r="J14"/>
  <c r="G15"/>
  <c r="G16"/>
  <c r="G20" s="1"/>
  <c r="G14"/>
  <c r="G19" s="1"/>
  <c r="J19" l="1"/>
  <c r="M20"/>
  <c r="M16"/>
  <c r="M15"/>
  <c r="M9"/>
  <c r="M8"/>
  <c r="M14"/>
  <c r="K19"/>
  <c r="M19" l="1"/>
  <c r="G24"/>
  <c r="M24" s="1"/>
</calcChain>
</file>

<file path=xl/sharedStrings.xml><?xml version="1.0" encoding="utf-8"?>
<sst xmlns="http://schemas.openxmlformats.org/spreadsheetml/2006/main" count="173" uniqueCount="110">
  <si>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</si>
  <si>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</si>
  <si>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</si>
  <si>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</si>
  <si>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</si>
  <si>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</si>
  <si>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</si>
  <si>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</si>
  <si>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</si>
  <si>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</si>
  <si>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</si>
  <si>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</si>
  <si>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</si>
  <si>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</si>
  <si>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</si>
  <si>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</si>
  <si>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</si>
  <si>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</si>
  <si>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</si>
  <si>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</si>
  <si>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</si>
  <si>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</si>
  <si>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</si>
  <si>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</si>
  <si>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</si>
  <si>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</si>
  <si>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</si>
  <si>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</si>
  <si>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</si>
  <si>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</si>
  <si>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</si>
  <si>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кількість закладів</t>
  </si>
  <si>
    <t>кількість штатних одиниць</t>
  </si>
  <si>
    <t>в тому числі лікарі-стоматологи</t>
  </si>
  <si>
    <t>кількість лікарських відвідувань</t>
  </si>
  <si>
    <t>кількість протезувань всього,</t>
  </si>
  <si>
    <t>Статистичний звіт Форма  № 20 «Звіт лікувально-профілактичного закладу» (річна) табл. 2702, графа 1.</t>
  </si>
  <si>
    <t>у т. ч. пільгових протезувань</t>
  </si>
  <si>
    <t>Форма первинної облікової документації № 039-4/0 «Щоденник обліку роботи лікаря стоматолога-ортопеда»  графи 74, 75, 76, 77, 78</t>
  </si>
  <si>
    <t>осіб</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</si>
  <si>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</si>
  <si>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</si>
  <si>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</si>
  <si>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</si>
  <si>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 xml:space="preserve">Забезпечення надання належної лікувально-оздоровчої та профілактичної стоматологічної допомоги населенню </t>
  </si>
  <si>
    <t>5. Мета бюджетної програми:      Підвищення рівня надання медичної допомоги та збереження здоров’я населення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</si>
  <si>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</si>
  <si>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</si>
  <si>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</si>
  <si>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</si>
  <si>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Створення належних умов для  надання лікувальнооздоровчої та профілактичної стоматологічної допомоги, у тому числі видатки на інформатизацію</t>
  </si>
  <si>
    <t>мед.суб.</t>
  </si>
  <si>
    <t>9. Результативні показники бюджетної програми та аналіз їх виконання:</t>
  </si>
  <si>
    <t>обсяг видатків з місцевого бюджету на пільгове зубопротезування</t>
  </si>
  <si>
    <t>грн.</t>
  </si>
  <si>
    <t>Статистичний звіт Форма  № 20 «Звіт лікувально-профілактичного закладу» (річна) табл. 2700, графа 1. + відвідування ортодонтів</t>
  </si>
  <si>
    <t>середній розмір витрат на 1 пільгове зубопротезування</t>
  </si>
  <si>
    <t>Розрахунково (відношення  обсігу видатків з місцевого бюджету на пільгове зубопротезування до кількості пільгових протезувань)</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</si>
  <si>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</si>
  <si>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</si>
  <si>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</si>
  <si>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</si>
  <si>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</si>
  <si>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одиниць</t>
  </si>
  <si>
    <t>Розрахунково (відношення планових асигнуваннь по спеціальному фонду до касових видатків по спеціальному фонду).</t>
  </si>
  <si>
    <t>від 29.12.2018 року № 1209)</t>
  </si>
  <si>
    <t>про виконання паспорта бюджетної програми місцевого бюджету на 2020 рік</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</si>
  <si>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 із змінами, внесеними згідно з Наказом Міністерства фінансів № 336 від 07.08.2019}</t>
  </si>
  <si>
    <t xml:space="preserve">1.  </t>
  </si>
  <si>
    <t>0700000</t>
  </si>
  <si>
    <t xml:space="preserve">  Відділ охорони здоров"я Павлоградської міської ради</t>
  </si>
  <si>
    <t>26370125</t>
  </si>
  <si>
    <t>(код Програмної класифікації видатків та кредитування місцевих бюджетів)</t>
  </si>
  <si>
    <t xml:space="preserve">                               (найменування головного розпорядника коштів місцевого бюджету) </t>
  </si>
  <si>
    <t>(код ЄДРПОУ)</t>
  </si>
  <si>
    <t xml:space="preserve">2.  </t>
  </si>
  <si>
    <t>0710000</t>
  </si>
  <si>
    <t xml:space="preserve">3. </t>
  </si>
  <si>
    <t>0712100</t>
  </si>
  <si>
    <t>2100</t>
  </si>
  <si>
    <t>0722</t>
  </si>
  <si>
    <t xml:space="preserve"> Стоматологічна допомога населенню</t>
  </si>
  <si>
    <t>04210100000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</si>
  <si>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</si>
  <si>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</si>
  <si>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пограми згідно з Типовою програмною класифікацією видатків та кредитування місцевих бюджетів)</t>
  </si>
  <si>
    <t>(код бюджету)</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</si>
  <si>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</si>
  <si>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</si>
  <si>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Придбання комп"ютерної техніки, у тому числі видатки на інформатизацію</t>
  </si>
  <si>
    <t xml:space="preserve">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2020 рік скали 100%. Бюджетні кошти освоєні в повному обсязі. </t>
  </si>
  <si>
    <t>Програми "Здоров"я павлоградців на 2020-2022 роки"</t>
  </si>
  <si>
    <t>Рішення Павлоградської міської ради № 1932-58/VII від 19.11.2019р «Про створення комунального некомерційного підприємства «Павлоградська стомотологічна поліклініка» Павлоградської міської ради шляхом реорганізації (перетворення) комунального закладу «Павлоградська стомотологічна поліклініка» Павлоградської міської ради"</t>
  </si>
  <si>
    <t>План використання бюджетних коштів на 2020 рік, довідки про зміниу плану використання бюджетних коштів на 2020 рік.</t>
  </si>
  <si>
    <t>Штатний розпис на 2020 рік.</t>
  </si>
  <si>
    <t>кількість лікарських відвідувань на одного лікаря-стоматолога</t>
  </si>
  <si>
    <t>Розрахунково (відношення  кількості лікарських відвідувань до кількості штатних посад лікарів-стоматологів)</t>
  </si>
  <si>
    <t>відсоток освоєння коштів на придбання комп"ютерної техніки</t>
  </si>
  <si>
    <t>обсяг видатків на придбання комп"ютерної техніки</t>
  </si>
  <si>
    <t>кількість одиниць придбаної комп"ютерної техніки</t>
  </si>
  <si>
    <t>Договір з постачальниками (система електронних державних закупівель «ProZorro»)</t>
  </si>
  <si>
    <t>середні видатки на придбання одиниці комп"ютерної техніки</t>
  </si>
  <si>
    <t>Розрахунково (відношення видатків на забезпечення комп"ютерної техніки, до кількості одиниць придбаної комп"ютерної техніки).</t>
  </si>
  <si>
    <t xml:space="preserve">Відхилення кількості пролікованих пацієнтів на одного лікаря-стоматолога в  сторону збільшення виникло за рахунок вакантних посад лікарів-стоматологів, що призвело до збільшення навантаження на 1 лікарську посаду. </t>
  </si>
  <si>
    <t>Пояснення щодо причин розбіжностей між затвердженими та досягнутими результативними показниками: без відхилень</t>
  </si>
  <si>
    <t>відсоток осіб, що отримали пільгове зубопротезування, до загальної кількості осіб, що перебувають на черзі на пільгове зубопротезування</t>
  </si>
  <si>
    <t>Форма первинної облікової документації № 039-4/0 «Щоденник обліку роботи лікаря стоматолога-ортопеда» (відношення суми граф 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</si>
  <si>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високу ефективність (більше 215 балів). Показник ефективності за шкалою аналізу ефективності бюджетниої програми складає 229 балів.</t>
  </si>
  <si>
    <t>У 1 кварталі 2020 року були проведені заходи з укрупнення лікувальних підприємств та рішеннями сесії Павлоградської міської ради КНП  Павлоградська стоматологічна поліклініка» була реорганізована в стоматологічний підрозділ  КНП «Павлоградська міська лікарня № 1» шляхом приєднання. З 01 квітня 2020 року всі працівники стоматологічної поліклініки були переведені до КНП «Павлоградська міська лікарня № 1» . У зв’язку з чим для звіту використовуються дані за 1 картал 2020 року. Станом на 31.03.2020 року по закладу незайняті посади в кількості 4,75 посад, а саме: лікарі -3,5 шт. од., середній медичний персонал - 0,5 шт. од., молодший медичний персонал - 0,75 шт. од.</t>
  </si>
  <si>
    <r>
      <t xml:space="preserve">КНП «Павлоградська стоматологічна поліклініка» Павлоградської міської ради надає спеціалізовану стоматологічну допомогу дорослому та дитячому населенню. В І кварталі 2020 року заклад, в цілому, виконав покладені на нього завдання – в повному обсязі використав передбачені планом використання бюджетних коштів. Касові видатки по загальному фонду склали 1973927,81 грн.. Штатана чисельність по штатному розпису загального фонду складає 83,25 шт.од, фактично зайняті на кінець звітного періоду - 78,5 шт.од. Кількість   відвідувань до лікарів-стоматологів склала 20153, </t>
    </r>
    <r>
      <rPr>
        <sz val="11"/>
        <rFont val="Times New Roman"/>
        <family val="1"/>
        <charset val="204"/>
      </rPr>
      <t xml:space="preserve">з них 3250 діти віком від 0 до 17 років. </t>
    </r>
    <r>
      <rPr>
        <sz val="11"/>
        <color theme="1"/>
        <rFont val="Times New Roman"/>
        <family val="1"/>
        <charset val="204"/>
      </rPr>
      <t xml:space="preserve">Отримали зубні протези </t>
    </r>
    <r>
      <rPr>
        <sz val="11"/>
        <rFont val="Times New Roman"/>
        <family val="1"/>
        <charset val="204"/>
      </rPr>
      <t xml:space="preserve"> 87</t>
    </r>
    <r>
      <rPr>
        <sz val="11"/>
        <color rgb="FFFF0000"/>
        <rFont val="Times New Roman"/>
        <family val="1"/>
        <charset val="204"/>
      </rPr>
      <t xml:space="preserve"> </t>
    </r>
    <r>
      <rPr>
        <sz val="11"/>
        <color theme="1"/>
        <rFont val="Times New Roman"/>
        <family val="1"/>
        <charset val="204"/>
      </rPr>
      <t>осіб, з них 36 осіб це пільгова категорія населення. Усього сановано в порядку планової санації та за зверненнями</t>
    </r>
    <r>
      <rPr>
        <sz val="11"/>
        <rFont val="Times New Roman"/>
        <family val="1"/>
        <charset val="204"/>
      </rPr>
      <t xml:space="preserve"> 4236 осіб</t>
    </r>
    <r>
      <rPr>
        <sz val="11"/>
        <color theme="1"/>
        <rFont val="Times New Roman"/>
        <family val="1"/>
        <charset val="204"/>
      </rPr>
      <t xml:space="preserve">, з них </t>
    </r>
    <r>
      <rPr>
        <sz val="11"/>
        <rFont val="Times New Roman"/>
        <family val="1"/>
        <charset val="204"/>
      </rPr>
      <t>914 дітей</t>
    </r>
    <r>
      <rPr>
        <sz val="11"/>
        <color theme="1"/>
        <rFont val="Times New Roman"/>
        <family val="1"/>
        <charset val="204"/>
      </rPr>
      <t xml:space="preserve"> віком від 0 до 17 років. З метою облаштування робочого місця лікаря у 2020 році для лікарів-стоматологів було закуплено 4 одиниці комп"ютерної техніки. Відповідно до рішень Павлоградської міської ради від 16.01.2020 № 2009-62/VІІ «Про реорганізацію комунального некомерційного підприємства «Павлоградська стоматологічна поліклініка» шляхом приєднання до комунального некомерційного підприємства «Павлоградська міська лікарня № 1» Павлоградської міської ради» та від 27.03.2020 № 2091-65/VІІ «Про затвердження передавального акту про передачу від комунального некомерційного підприємства «Павлоградська стоматологічна поліклініка» до  комунального некомерційного підприємства «Павлоградська міська лікарня № 1» Павлоградської міської ради майна, майнових прав та інших обов’язків» 31 березня 2020 року  було реорганізовано  стоматологічну поліклініку шляхом приєднання до КНП «Павлоградська міська лікарня № 1» та передана штатна чисельність.</t>
    </r>
  </si>
</sst>
</file>

<file path=xl/styles.xml><?xml version="1.0" encoding="utf-8"?>
<styleSheet xmlns="http://schemas.openxmlformats.org/spreadsheetml/2006/main">
  <numFmts count="2">
    <numFmt numFmtId="43" formatCode="_-* #,##0.00_р_._-;\-* #,##0.00_р_._-;_-* &quot;-&quot;??_р_._-;_-@_-"/>
    <numFmt numFmtId="164" formatCode="0.0"/>
  </numFmts>
  <fonts count="24">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b/>
      <sz val="11"/>
      <color theme="1"/>
      <name val="Times New Roman"/>
      <family val="1"/>
      <charset val="204"/>
    </font>
    <font>
      <sz val="11"/>
      <color rgb="FFFF0000"/>
      <name val="Times New Roman"/>
      <family val="1"/>
      <charset val="204"/>
    </font>
    <font>
      <sz val="11"/>
      <color theme="1"/>
      <name val="Calibri"/>
      <family val="2"/>
      <scheme val="minor"/>
    </font>
    <font>
      <u/>
      <sz val="14"/>
      <name val="Times New Roman"/>
      <family val="1"/>
      <charset val="204"/>
    </font>
    <font>
      <b/>
      <sz val="10"/>
      <color theme="1"/>
      <name val="Times New Roman"/>
      <family val="1"/>
      <charset val="204"/>
    </font>
    <font>
      <sz val="13"/>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 fillId="0" borderId="0"/>
    <xf numFmtId="0" fontId="19" fillId="0" borderId="0"/>
    <xf numFmtId="43" fontId="19" fillId="0" borderId="0" applyFont="0" applyFill="0" applyBorder="0" applyAlignment="0" applyProtection="0"/>
  </cellStyleXfs>
  <cellXfs count="155">
    <xf numFmtId="0" fontId="0" fillId="0" borderId="0" xfId="0"/>
    <xf numFmtId="0" fontId="6" fillId="0" borderId="0" xfId="0" applyFont="1" applyAlignment="1">
      <alignment vertical="top"/>
    </xf>
    <xf numFmtId="0" fontId="0" fillId="0" borderId="0" xfId="0" applyFont="1"/>
    <xf numFmtId="0" fontId="10"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2" fillId="2" borderId="0" xfId="0" applyFont="1" applyFill="1" applyAlignment="1"/>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4"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left" vertical="center" wrapText="1"/>
    </xf>
    <xf numFmtId="0" fontId="0" fillId="0" borderId="2" xfId="0" applyFont="1" applyBorder="1"/>
    <xf numFmtId="0" fontId="5" fillId="0" borderId="3" xfId="0" applyFont="1" applyBorder="1" applyAlignment="1">
      <alignment horizontal="center" vertical="center" wrapText="1"/>
    </xf>
    <xf numFmtId="0" fontId="5" fillId="0" borderId="2" xfId="0" applyFont="1" applyBorder="1" applyAlignment="1">
      <alignment horizontal="left" vertical="top" wrapText="1"/>
    </xf>
    <xf numFmtId="0" fontId="0" fillId="0" borderId="4" xfId="0" applyBorder="1" applyAlignment="1"/>
    <xf numFmtId="0" fontId="12" fillId="0" borderId="2" xfId="0" applyFont="1" applyBorder="1" applyAlignment="1">
      <alignment horizontal="center" vertical="top" wrapText="1"/>
    </xf>
    <xf numFmtId="0" fontId="9" fillId="0" borderId="0" xfId="0" applyFont="1" applyFill="1" applyBorder="1"/>
    <xf numFmtId="0" fontId="5" fillId="0" borderId="0" xfId="0" applyFont="1"/>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6" fillId="0" borderId="0" xfId="0" applyFont="1" applyAlignment="1">
      <alignment horizontal="left"/>
    </xf>
    <xf numFmtId="4" fontId="5" fillId="0" borderId="2" xfId="0" applyNumberFormat="1" applyFont="1" applyBorder="1" applyAlignment="1">
      <alignment horizontal="right" vertical="center"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2" borderId="0" xfId="2" applyFont="1" applyFill="1" applyAlignment="1">
      <alignment wrapText="1"/>
    </xf>
    <xf numFmtId="0" fontId="2" fillId="0" borderId="1" xfId="3" applyFont="1" applyBorder="1" applyAlignment="1">
      <alignment wrapText="1"/>
    </xf>
    <xf numFmtId="0" fontId="0" fillId="0" borderId="0" xfId="0" applyAlignment="1">
      <alignment vertical="top"/>
    </xf>
    <xf numFmtId="4" fontId="5" fillId="0" borderId="2" xfId="0" applyNumberFormat="1" applyFont="1" applyBorder="1" applyAlignment="1">
      <alignment horizontal="right" vertical="top" wrapText="1"/>
    </xf>
    <xf numFmtId="0" fontId="3" fillId="0" borderId="2" xfId="0" applyFont="1" applyBorder="1" applyAlignment="1">
      <alignment horizontal="left" vertical="center" wrapText="1"/>
    </xf>
    <xf numFmtId="3" fontId="5" fillId="0" borderId="2" xfId="0" applyNumberFormat="1" applyFont="1" applyBorder="1" applyAlignment="1">
      <alignment horizontal="right" vertical="center" wrapText="1"/>
    </xf>
    <xf numFmtId="0" fontId="5" fillId="2" borderId="2" xfId="0" applyFont="1" applyFill="1" applyBorder="1" applyAlignment="1">
      <alignment horizontal="left" vertical="center" wrapText="1"/>
    </xf>
    <xf numFmtId="4" fontId="5" fillId="0" borderId="11" xfId="0" applyNumberFormat="1" applyFont="1" applyFill="1" applyBorder="1" applyAlignment="1">
      <alignment horizontal="right" vertical="center" wrapText="1"/>
    </xf>
    <xf numFmtId="3" fontId="0" fillId="0" borderId="0" xfId="0" applyNumberFormat="1"/>
    <xf numFmtId="0" fontId="3" fillId="0" borderId="3" xfId="0" applyFont="1" applyBorder="1" applyAlignment="1">
      <alignment horizontal="right" vertical="center" wrapText="1"/>
    </xf>
    <xf numFmtId="0" fontId="15" fillId="0" borderId="5" xfId="0" applyFont="1" applyBorder="1" applyAlignment="1">
      <alignment horizontal="right" vertical="center" wrapText="1"/>
    </xf>
    <xf numFmtId="164" fontId="15" fillId="0" borderId="5" xfId="0" applyNumberFormat="1" applyFont="1" applyBorder="1" applyAlignment="1">
      <alignment horizontal="right" vertical="center" wrapText="1"/>
    </xf>
    <xf numFmtId="0" fontId="15" fillId="0" borderId="7" xfId="0" applyFont="1" applyBorder="1" applyAlignment="1">
      <alignment horizontal="right" vertical="center" wrapText="1"/>
    </xf>
    <xf numFmtId="0" fontId="5" fillId="0" borderId="2" xfId="0" applyFont="1" applyFill="1" applyBorder="1" applyAlignment="1">
      <alignment horizontal="right" vertical="center" wrapText="1"/>
    </xf>
    <xf numFmtId="0" fontId="15" fillId="2" borderId="5" xfId="0" applyFont="1" applyFill="1" applyBorder="1" applyAlignment="1">
      <alignment horizontal="right" vertical="center" wrapText="1"/>
    </xf>
    <xf numFmtId="0" fontId="5" fillId="2" borderId="2" xfId="0" applyFont="1" applyFill="1" applyBorder="1" applyAlignment="1">
      <alignment horizontal="right" vertical="center" wrapText="1"/>
    </xf>
    <xf numFmtId="1" fontId="15" fillId="0" borderId="5" xfId="0" applyNumberFormat="1" applyFont="1" applyBorder="1" applyAlignment="1">
      <alignment horizontal="right" vertical="center" wrapText="1"/>
    </xf>
    <xf numFmtId="1" fontId="3" fillId="0" borderId="2" xfId="0" applyNumberFormat="1" applyFont="1" applyBorder="1" applyAlignment="1">
      <alignment horizontal="right" vertical="center" wrapText="1"/>
    </xf>
    <xf numFmtId="1" fontId="15" fillId="2" borderId="5" xfId="0" applyNumberFormat="1" applyFont="1" applyFill="1" applyBorder="1" applyAlignment="1">
      <alignment horizontal="right" vertical="center" wrapText="1"/>
    </xf>
    <xf numFmtId="0" fontId="3" fillId="0" borderId="2" xfId="0" applyFont="1" applyBorder="1" applyAlignment="1">
      <alignment horizontal="right" vertical="center" wrapText="1"/>
    </xf>
    <xf numFmtId="0" fontId="15" fillId="0" borderId="2" xfId="0" applyFont="1" applyBorder="1" applyAlignment="1">
      <alignment horizontal="right" vertical="center" wrapText="1"/>
    </xf>
    <xf numFmtId="0" fontId="15" fillId="2" borderId="2" xfId="0" applyFont="1" applyFill="1" applyBorder="1" applyAlignment="1">
      <alignment horizontal="right" vertical="center" wrapText="1"/>
    </xf>
    <xf numFmtId="0" fontId="14" fillId="0" borderId="2" xfId="0" applyFont="1" applyBorder="1" applyAlignment="1">
      <alignment horizontal="left" vertical="center" wrapText="1"/>
    </xf>
    <xf numFmtId="0" fontId="14" fillId="0" borderId="2" xfId="0" applyFont="1" applyBorder="1" applyAlignment="1">
      <alignment horizontal="left" vertical="top" wrapText="1"/>
    </xf>
    <xf numFmtId="164" fontId="3" fillId="0" borderId="2" xfId="0" applyNumberFormat="1" applyFont="1" applyBorder="1" applyAlignment="1">
      <alignment horizontal="right" vertical="center" wrapText="1"/>
    </xf>
    <xf numFmtId="0" fontId="14" fillId="0" borderId="12" xfId="0" applyFont="1" applyBorder="1" applyAlignment="1">
      <alignment vertical="top"/>
    </xf>
    <xf numFmtId="0" fontId="9" fillId="0" borderId="12" xfId="0" applyFont="1" applyBorder="1"/>
    <xf numFmtId="0" fontId="9" fillId="0" borderId="0" xfId="0" applyFont="1" applyAlignment="1">
      <alignment vertical="top"/>
    </xf>
    <xf numFmtId="0" fontId="20" fillId="0" borderId="0" xfId="0" applyFont="1"/>
    <xf numFmtId="0" fontId="0" fillId="0" borderId="0" xfId="0" applyBorder="1"/>
    <xf numFmtId="0" fontId="11" fillId="0" borderId="0" xfId="0" applyFont="1"/>
    <xf numFmtId="0" fontId="9" fillId="0" borderId="0" xfId="0" applyFont="1" applyAlignment="1">
      <alignment horizontal="left"/>
    </xf>
    <xf numFmtId="0" fontId="0" fillId="0" borderId="0" xfId="0" applyFill="1"/>
    <xf numFmtId="0" fontId="0" fillId="0" borderId="2" xfId="0" applyFill="1" applyBorder="1"/>
    <xf numFmtId="0" fontId="5" fillId="0" borderId="2" xfId="0" applyFont="1" applyFill="1" applyBorder="1" applyAlignment="1">
      <alignment horizontal="left" vertical="center" wrapText="1"/>
    </xf>
    <xf numFmtId="4" fontId="5" fillId="2" borderId="2" xfId="0" applyNumberFormat="1" applyFont="1" applyFill="1" applyBorder="1" applyAlignment="1">
      <alignment horizontal="right" vertical="top" wrapText="1"/>
    </xf>
    <xf numFmtId="0" fontId="11" fillId="0" borderId="5" xfId="0" applyFont="1" applyBorder="1" applyAlignment="1">
      <alignment horizontal="left" vertical="top" wrapText="1"/>
    </xf>
    <xf numFmtId="0" fontId="2" fillId="0" borderId="1" xfId="3" applyFont="1" applyBorder="1" applyAlignment="1"/>
    <xf numFmtId="49" fontId="22" fillId="0" borderId="1" xfId="3" applyNumberFormat="1" applyFont="1" applyBorder="1" applyAlignment="1">
      <alignment horizontal="left"/>
    </xf>
    <xf numFmtId="49" fontId="22" fillId="0" borderId="1" xfId="3" applyNumberFormat="1" applyFont="1" applyBorder="1" applyAlignment="1"/>
    <xf numFmtId="0" fontId="19" fillId="0" borderId="1" xfId="3" applyFont="1" applyBorder="1"/>
    <xf numFmtId="0" fontId="22" fillId="0" borderId="1" xfId="3" applyFont="1" applyBorder="1" applyAlignment="1"/>
    <xf numFmtId="0" fontId="23" fillId="0" borderId="0" xfId="3" applyFont="1" applyAlignment="1">
      <alignment vertical="top"/>
    </xf>
    <xf numFmtId="0" fontId="19" fillId="0" borderId="0" xfId="3" applyFont="1"/>
    <xf numFmtId="0" fontId="7" fillId="0" borderId="0" xfId="3" applyFont="1" applyAlignment="1">
      <alignment vertical="top"/>
    </xf>
    <xf numFmtId="49" fontId="22" fillId="0" borderId="1" xfId="3" applyNumberFormat="1" applyFont="1" applyBorder="1" applyAlignment="1">
      <alignment wrapText="1"/>
    </xf>
    <xf numFmtId="0" fontId="19" fillId="0" borderId="0" xfId="3" applyFont="1" applyAlignment="1">
      <alignment vertical="top"/>
    </xf>
    <xf numFmtId="49" fontId="22" fillId="0" borderId="1" xfId="3" applyNumberFormat="1" applyFont="1" applyBorder="1" applyAlignment="1">
      <alignment horizontal="center"/>
    </xf>
    <xf numFmtId="0" fontId="23" fillId="0" borderId="12" xfId="3" applyFont="1" applyBorder="1" applyAlignment="1">
      <alignment horizontal="center" vertical="top" wrapText="1"/>
    </xf>
    <xf numFmtId="0" fontId="3" fillId="0" borderId="2" xfId="3" applyFont="1" applyBorder="1" applyAlignment="1">
      <alignment horizontal="center" vertical="center" wrapText="1"/>
    </xf>
    <xf numFmtId="0" fontId="3" fillId="2" borderId="2" xfId="3" applyFont="1" applyFill="1" applyBorder="1" applyAlignment="1">
      <alignment horizontal="center" vertical="center" wrapText="1"/>
    </xf>
    <xf numFmtId="3" fontId="3" fillId="2" borderId="2" xfId="3" applyNumberFormat="1" applyFont="1" applyFill="1" applyBorder="1" applyAlignment="1">
      <alignment horizontal="center" vertical="center" wrapText="1"/>
    </xf>
    <xf numFmtId="1" fontId="3" fillId="0" borderId="2" xfId="3"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49" fontId="22" fillId="0" borderId="1" xfId="3" applyNumberFormat="1" applyFont="1" applyBorder="1" applyAlignment="1">
      <alignment horizontal="center"/>
    </xf>
    <xf numFmtId="0" fontId="3" fillId="0" borderId="4" xfId="3" applyFont="1" applyBorder="1" applyAlignment="1">
      <alignment horizontal="left" vertical="center" wrapText="1"/>
    </xf>
    <xf numFmtId="0" fontId="3" fillId="0" borderId="10" xfId="3" applyFont="1" applyBorder="1" applyAlignment="1">
      <alignment horizontal="left" vertical="center" wrapText="1"/>
    </xf>
    <xf numFmtId="0" fontId="3" fillId="0" borderId="5" xfId="3" applyFont="1" applyBorder="1" applyAlignment="1">
      <alignment horizontal="left" vertical="center" wrapText="1"/>
    </xf>
    <xf numFmtId="0" fontId="5" fillId="0" borderId="2" xfId="3" applyFont="1" applyBorder="1" applyAlignment="1">
      <alignment horizontal="center" vertical="top" wrapText="1"/>
    </xf>
    <xf numFmtId="0" fontId="4" fillId="0" borderId="0" xfId="0" applyFont="1" applyFill="1" applyAlignment="1">
      <alignment horizontal="center"/>
    </xf>
    <xf numFmtId="0" fontId="4" fillId="0" borderId="0" xfId="0" applyFont="1" applyAlignment="1">
      <alignment horizontal="center" vertical="center"/>
    </xf>
    <xf numFmtId="0" fontId="23" fillId="0" borderId="12" xfId="3" applyFont="1" applyBorder="1" applyAlignment="1">
      <alignment horizontal="center" vertical="top" wrapText="1"/>
    </xf>
    <xf numFmtId="49" fontId="22" fillId="0" borderId="1" xfId="3" applyNumberFormat="1" applyFont="1" applyBorder="1" applyAlignment="1">
      <alignment horizontal="center"/>
    </xf>
    <xf numFmtId="49" fontId="3" fillId="0" borderId="1" xfId="3" applyNumberFormat="1" applyFont="1" applyBorder="1" applyAlignment="1">
      <alignment horizontal="center" wrapText="1"/>
    </xf>
    <xf numFmtId="0" fontId="5" fillId="0" borderId="4" xfId="0" applyNumberFormat="1" applyFont="1" applyBorder="1" applyAlignment="1">
      <alignment horizontal="left" vertical="top" wrapText="1"/>
    </xf>
    <xf numFmtId="0" fontId="5" fillId="0" borderId="10" xfId="0" applyNumberFormat="1" applyFont="1" applyBorder="1" applyAlignment="1">
      <alignment horizontal="left" vertical="top" wrapText="1"/>
    </xf>
    <xf numFmtId="0" fontId="5" fillId="0" borderId="5" xfId="0" applyNumberFormat="1" applyFont="1" applyBorder="1" applyAlignment="1">
      <alignment horizontal="left" vertical="top" wrapText="1"/>
    </xf>
    <xf numFmtId="0" fontId="14" fillId="0" borderId="2" xfId="0" applyFont="1" applyBorder="1" applyAlignment="1">
      <alignment horizontal="center" vertical="top" wrapText="1"/>
    </xf>
    <xf numFmtId="0" fontId="3" fillId="0" borderId="4" xfId="0" applyFont="1" applyBorder="1" applyAlignment="1">
      <alignment horizontal="left"/>
    </xf>
    <xf numFmtId="0" fontId="3" fillId="0" borderId="5" xfId="0" applyFont="1" applyBorder="1" applyAlignment="1">
      <alignment horizontal="left"/>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1" fillId="0" borderId="10" xfId="0" applyFont="1" applyBorder="1" applyAlignment="1">
      <alignment horizontal="left" vertical="top" wrapText="1"/>
    </xf>
    <xf numFmtId="0" fontId="11" fillId="0" borderId="5" xfId="0" applyFont="1" applyBorder="1" applyAlignment="1">
      <alignment horizontal="left" vertical="top" wrapText="1"/>
    </xf>
    <xf numFmtId="0" fontId="14" fillId="0" borderId="4" xfId="0" applyFont="1" applyBorder="1" applyAlignment="1">
      <alignment horizontal="center" vertical="top" wrapText="1"/>
    </xf>
    <xf numFmtId="0" fontId="14" fillId="0" borderId="10" xfId="0" applyFont="1" applyBorder="1" applyAlignment="1">
      <alignment horizontal="center" vertical="top" wrapText="1"/>
    </xf>
    <xf numFmtId="0" fontId="14" fillId="0" borderId="5" xfId="0" applyFont="1" applyBorder="1" applyAlignment="1">
      <alignment horizontal="center" vertical="top" wrapText="1"/>
    </xf>
    <xf numFmtId="0" fontId="14" fillId="0" borderId="4" xfId="0" applyFont="1" applyFill="1" applyBorder="1" applyAlignment="1">
      <alignment horizontal="center" vertical="top" wrapText="1"/>
    </xf>
    <xf numFmtId="0" fontId="14" fillId="0" borderId="10" xfId="0" applyFont="1" applyFill="1" applyBorder="1" applyAlignment="1">
      <alignment horizontal="center" vertical="top" wrapText="1"/>
    </xf>
    <xf numFmtId="0" fontId="14" fillId="0" borderId="5" xfId="0" applyFont="1" applyFill="1" applyBorder="1" applyAlignment="1">
      <alignment horizontal="center" vertical="top" wrapText="1"/>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0" xfId="0" applyFont="1" applyFill="1" applyBorder="1" applyAlignment="1">
      <alignment horizontal="left" vertical="center" wrapText="1"/>
    </xf>
    <xf numFmtId="0" fontId="0" fillId="0" borderId="0" xfId="0" applyAlignment="1">
      <alignment horizontal="left" wrapText="1"/>
    </xf>
    <xf numFmtId="0" fontId="21" fillId="0" borderId="4" xfId="0" applyFont="1" applyBorder="1" applyAlignment="1">
      <alignment horizontal="left" vertical="center" wrapText="1"/>
    </xf>
    <xf numFmtId="0" fontId="21" fillId="0" borderId="10" xfId="0" applyFont="1" applyBorder="1" applyAlignment="1">
      <alignment horizontal="left" vertical="center" wrapText="1"/>
    </xf>
    <xf numFmtId="0" fontId="21" fillId="0" borderId="5" xfId="0" applyFont="1" applyBorder="1" applyAlignment="1">
      <alignment horizontal="left" vertical="center" wrapText="1"/>
    </xf>
    <xf numFmtId="0" fontId="17" fillId="0" borderId="4"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5" fillId="0" borderId="4" xfId="0" applyFont="1" applyBorder="1" applyAlignment="1">
      <alignment horizontal="center"/>
    </xf>
    <xf numFmtId="0" fontId="5" fillId="0" borderId="10" xfId="0" applyFont="1" applyBorder="1" applyAlignment="1">
      <alignment horizontal="center"/>
    </xf>
    <xf numFmtId="0" fontId="5" fillId="0" borderId="5" xfId="0" applyFont="1" applyBorder="1" applyAlignment="1">
      <alignment horizontal="center"/>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4"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4"/>
  <sheetViews>
    <sheetView view="pageBreakPreview" topLeftCell="A7" zoomScale="118" zoomScaleSheetLayoutView="118" workbookViewId="0">
      <selection activeCell="B24" sqref="B24:I24"/>
    </sheetView>
  </sheetViews>
  <sheetFormatPr defaultRowHeight="15"/>
  <cols>
    <col min="1" max="2" width="16" customWidth="1"/>
    <col min="3" max="3" width="24.42578125" customWidth="1"/>
    <col min="4" max="4" width="16" customWidth="1"/>
    <col min="5" max="5" width="13.5703125" customWidth="1"/>
    <col min="6" max="6" width="14.5703125" customWidth="1"/>
    <col min="7" max="7" width="9.140625" customWidth="1"/>
    <col min="8" max="8" width="14.7109375" customWidth="1"/>
    <col min="9" max="9" width="21.5703125" customWidth="1"/>
  </cols>
  <sheetData>
    <row r="1" spans="1:10" ht="12.75" customHeight="1">
      <c r="H1" s="6" t="s">
        <v>0</v>
      </c>
    </row>
    <row r="2" spans="1:10" ht="12.75" customHeight="1">
      <c r="H2" s="7" t="s">
        <v>8</v>
      </c>
      <c r="J2" s="33"/>
    </row>
    <row r="3" spans="1:10" ht="12.75" customHeight="1">
      <c r="H3" s="7" t="s">
        <v>23</v>
      </c>
      <c r="J3" s="33"/>
    </row>
    <row r="4" spans="1:10" ht="12.75" customHeight="1">
      <c r="H4" s="33" t="s">
        <v>30</v>
      </c>
      <c r="J4" s="33"/>
    </row>
    <row r="5" spans="1:10" ht="13.5" customHeight="1">
      <c r="H5" s="33" t="s">
        <v>65</v>
      </c>
      <c r="J5" s="33"/>
    </row>
    <row r="6" spans="1:10" ht="27" customHeight="1">
      <c r="A6" s="104" t="s">
        <v>9</v>
      </c>
      <c r="B6" s="104"/>
      <c r="C6" s="104"/>
      <c r="D6" s="104"/>
      <c r="E6" s="104"/>
      <c r="F6" s="104"/>
      <c r="G6" s="104"/>
      <c r="H6" s="104"/>
      <c r="I6" s="104"/>
      <c r="J6" s="33"/>
    </row>
    <row r="7" spans="1:10" ht="22.5" customHeight="1">
      <c r="A7" s="105" t="s">
        <v>66</v>
      </c>
      <c r="B7" s="105"/>
      <c r="C7" s="105"/>
      <c r="D7" s="105"/>
      <c r="E7" s="105"/>
      <c r="F7" s="105"/>
      <c r="G7" s="105"/>
      <c r="H7" s="105"/>
      <c r="I7" s="105"/>
      <c r="J7" s="33"/>
    </row>
    <row r="8" spans="1:10" s="2" customFormat="1" ht="63.75" customHeight="1">
      <c r="A8" s="82" t="s">
        <v>68</v>
      </c>
      <c r="B8" s="83" t="s">
        <v>69</v>
      </c>
      <c r="C8" s="84" t="s">
        <v>70</v>
      </c>
      <c r="D8" s="85"/>
      <c r="E8" s="85"/>
      <c r="F8" s="85"/>
      <c r="G8" s="86"/>
      <c r="H8" s="5"/>
      <c r="I8" s="86" t="s">
        <v>71</v>
      </c>
    </row>
    <row r="9" spans="1:10" s="2" customFormat="1" ht="13.5" customHeight="1">
      <c r="A9" s="106" t="s">
        <v>72</v>
      </c>
      <c r="B9" s="106"/>
      <c r="C9" s="87" t="s">
        <v>73</v>
      </c>
      <c r="D9" s="88"/>
      <c r="E9" s="88"/>
      <c r="F9" s="88"/>
      <c r="G9" s="89"/>
      <c r="I9" s="89" t="s">
        <v>74</v>
      </c>
    </row>
    <row r="10" spans="1:10" s="2" customFormat="1" ht="31.5" customHeight="1">
      <c r="A10" s="82" t="s">
        <v>75</v>
      </c>
      <c r="B10" s="83" t="s">
        <v>76</v>
      </c>
      <c r="C10" s="84" t="s">
        <v>70</v>
      </c>
      <c r="D10" s="90"/>
      <c r="E10" s="85"/>
      <c r="F10" s="85"/>
      <c r="G10" s="86"/>
      <c r="H10" s="5"/>
      <c r="I10" s="86" t="s">
        <v>71</v>
      </c>
    </row>
    <row r="11" spans="1:10" s="2" customFormat="1">
      <c r="A11" s="106" t="s">
        <v>72</v>
      </c>
      <c r="B11" s="106"/>
      <c r="C11" s="87" t="s">
        <v>73</v>
      </c>
      <c r="D11" s="91"/>
      <c r="E11" s="91"/>
      <c r="F11" s="91"/>
      <c r="G11" s="89"/>
      <c r="I11" s="89" t="s">
        <v>74</v>
      </c>
    </row>
    <row r="12" spans="1:10" s="2" customFormat="1" ht="41.25" customHeight="1">
      <c r="A12" s="82" t="s">
        <v>77</v>
      </c>
      <c r="B12" s="83" t="s">
        <v>78</v>
      </c>
      <c r="C12" s="92" t="s">
        <v>79</v>
      </c>
      <c r="D12" s="107" t="s">
        <v>80</v>
      </c>
      <c r="E12" s="107"/>
      <c r="F12" s="108" t="s">
        <v>81</v>
      </c>
      <c r="G12" s="108"/>
      <c r="H12" s="108"/>
      <c r="I12" s="99" t="s">
        <v>82</v>
      </c>
    </row>
    <row r="13" spans="1:10" s="2" customFormat="1" ht="56.25" customHeight="1">
      <c r="A13" s="106" t="s">
        <v>72</v>
      </c>
      <c r="B13" s="106"/>
      <c r="C13" s="93" t="s">
        <v>83</v>
      </c>
      <c r="D13" s="106" t="s">
        <v>84</v>
      </c>
      <c r="E13" s="106"/>
      <c r="F13" s="106" t="s">
        <v>85</v>
      </c>
      <c r="G13" s="106"/>
      <c r="H13" s="106"/>
      <c r="I13" s="93" t="s">
        <v>86</v>
      </c>
    </row>
    <row r="15" spans="1:10" ht="18.75">
      <c r="A15" s="38" t="s">
        <v>40</v>
      </c>
      <c r="B15" s="39"/>
      <c r="C15" s="39"/>
      <c r="D15" s="39"/>
      <c r="E15" s="39"/>
      <c r="F15" s="39"/>
      <c r="G15" s="39"/>
      <c r="H15" s="1"/>
      <c r="I15" s="1"/>
    </row>
    <row r="16" spans="1:10">
      <c r="A16" s="40" t="s">
        <v>12</v>
      </c>
      <c r="B16" s="103" t="s">
        <v>41</v>
      </c>
      <c r="C16" s="103"/>
      <c r="D16" s="103"/>
      <c r="E16" s="103"/>
      <c r="F16" s="103"/>
      <c r="G16" s="103"/>
      <c r="H16" s="103"/>
      <c r="I16" s="103"/>
    </row>
    <row r="17" spans="1:9" s="47" customFormat="1" ht="32.25" customHeight="1">
      <c r="A17" s="41">
        <v>1</v>
      </c>
      <c r="B17" s="100" t="s">
        <v>87</v>
      </c>
      <c r="C17" s="101"/>
      <c r="D17" s="101"/>
      <c r="E17" s="101"/>
      <c r="F17" s="101"/>
      <c r="G17" s="101"/>
      <c r="H17" s="101"/>
      <c r="I17" s="102"/>
    </row>
    <row r="18" spans="1:9" s="47" customFormat="1" ht="32.25" customHeight="1">
      <c r="A18" s="41">
        <v>2</v>
      </c>
      <c r="B18" s="100" t="s">
        <v>88</v>
      </c>
      <c r="C18" s="101"/>
      <c r="D18" s="101"/>
      <c r="E18" s="101"/>
      <c r="F18" s="101"/>
      <c r="G18" s="101"/>
      <c r="H18" s="101"/>
      <c r="I18" s="102"/>
    </row>
    <row r="19" spans="1:9" ht="15.75">
      <c r="A19" s="42"/>
      <c r="B19" s="43"/>
      <c r="C19" s="43"/>
      <c r="D19" s="43"/>
      <c r="E19" s="43"/>
      <c r="F19" s="43"/>
      <c r="G19" s="43"/>
      <c r="H19" s="43"/>
      <c r="I19" s="43"/>
    </row>
    <row r="20" spans="1:9" ht="18.75">
      <c r="A20" s="44" t="s">
        <v>45</v>
      </c>
      <c r="B20" s="45"/>
      <c r="C20" s="45"/>
      <c r="D20" s="45"/>
      <c r="E20" s="45"/>
      <c r="F20" s="45"/>
      <c r="G20" s="45"/>
      <c r="H20" s="43"/>
      <c r="I20" s="43"/>
    </row>
    <row r="21" spans="1:9" ht="9.75" customHeight="1">
      <c r="A21" s="42"/>
      <c r="B21" s="43"/>
      <c r="C21" s="43"/>
      <c r="D21" s="43"/>
      <c r="E21" s="43"/>
      <c r="F21" s="43"/>
      <c r="G21" s="43"/>
      <c r="H21" s="43"/>
      <c r="I21" s="43"/>
    </row>
    <row r="22" spans="1:9" ht="18.75">
      <c r="A22" s="44" t="s">
        <v>42</v>
      </c>
      <c r="B22" s="46"/>
      <c r="C22" s="46"/>
      <c r="D22" s="46"/>
      <c r="E22" s="46"/>
      <c r="F22" s="46"/>
      <c r="G22" s="46"/>
      <c r="H22" s="43"/>
      <c r="I22" s="43"/>
    </row>
    <row r="23" spans="1:9">
      <c r="A23" s="40" t="s">
        <v>12</v>
      </c>
      <c r="B23" s="103" t="s">
        <v>43</v>
      </c>
      <c r="C23" s="103"/>
      <c r="D23" s="103"/>
      <c r="E23" s="103"/>
      <c r="F23" s="103"/>
      <c r="G23" s="103"/>
      <c r="H23" s="103"/>
      <c r="I23" s="103"/>
    </row>
    <row r="24" spans="1:9" ht="24" customHeight="1">
      <c r="A24" s="41">
        <v>1</v>
      </c>
      <c r="B24" s="100" t="s">
        <v>44</v>
      </c>
      <c r="C24" s="101"/>
      <c r="D24" s="101"/>
      <c r="E24" s="101"/>
      <c r="F24" s="101"/>
      <c r="G24" s="101"/>
      <c r="H24" s="101"/>
      <c r="I24" s="102"/>
    </row>
  </sheetData>
  <mergeCells count="14">
    <mergeCell ref="B18:I18"/>
    <mergeCell ref="B23:I23"/>
    <mergeCell ref="B24:I24"/>
    <mergeCell ref="B17:I17"/>
    <mergeCell ref="A6:I6"/>
    <mergeCell ref="A7:I7"/>
    <mergeCell ref="B16:I16"/>
    <mergeCell ref="A9:B9"/>
    <mergeCell ref="A11:B11"/>
    <mergeCell ref="A13:B13"/>
    <mergeCell ref="D12:E12"/>
    <mergeCell ref="D13:E13"/>
    <mergeCell ref="F12:H12"/>
    <mergeCell ref="F13:H13"/>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18"/>
  <sheetViews>
    <sheetView view="pageBreakPreview" zoomScale="118" zoomScaleSheetLayoutView="118" workbookViewId="0">
      <selection activeCell="C8" sqref="C8"/>
    </sheetView>
  </sheetViews>
  <sheetFormatPr defaultRowHeight="15"/>
  <cols>
    <col min="1" max="1" width="3.140625" customWidth="1"/>
    <col min="2" max="2" width="33.5703125" customWidth="1"/>
    <col min="3" max="3" width="12.85546875" customWidth="1"/>
    <col min="4" max="4" width="12.28515625" customWidth="1"/>
    <col min="5" max="5" width="12.140625" customWidth="1"/>
    <col min="6" max="6" width="12.85546875" customWidth="1"/>
    <col min="7" max="8" width="12.28515625" customWidth="1"/>
    <col min="9" max="9" width="13" customWidth="1"/>
    <col min="10" max="10" width="12.42578125" customWidth="1"/>
    <col min="11" max="11" width="13" customWidth="1"/>
  </cols>
  <sheetData>
    <row r="1" spans="1:14" ht="18.75">
      <c r="A1" s="8" t="s">
        <v>46</v>
      </c>
    </row>
    <row r="2" spans="1:14" ht="18.75">
      <c r="A2" s="8"/>
      <c r="K2" s="9" t="s">
        <v>47</v>
      </c>
    </row>
    <row r="3" spans="1:14">
      <c r="A3" s="112" t="s">
        <v>11</v>
      </c>
      <c r="B3" s="112" t="s">
        <v>48</v>
      </c>
      <c r="C3" s="112" t="s">
        <v>25</v>
      </c>
      <c r="D3" s="112"/>
      <c r="E3" s="112"/>
      <c r="F3" s="112" t="s">
        <v>26</v>
      </c>
      <c r="G3" s="112"/>
      <c r="H3" s="112"/>
      <c r="I3" s="112" t="s">
        <v>10</v>
      </c>
      <c r="J3" s="112"/>
      <c r="K3" s="112"/>
    </row>
    <row r="4" spans="1:14" ht="25.5" customHeight="1">
      <c r="A4" s="112"/>
      <c r="B4" s="112"/>
      <c r="C4" s="36" t="s">
        <v>2</v>
      </c>
      <c r="D4" s="36" t="s">
        <v>3</v>
      </c>
      <c r="E4" s="36" t="s">
        <v>24</v>
      </c>
      <c r="F4" s="36" t="s">
        <v>2</v>
      </c>
      <c r="G4" s="36" t="s">
        <v>3</v>
      </c>
      <c r="H4" s="36" t="s">
        <v>24</v>
      </c>
      <c r="I4" s="36" t="s">
        <v>2</v>
      </c>
      <c r="J4" s="36" t="s">
        <v>3</v>
      </c>
      <c r="K4" s="36" t="s">
        <v>24</v>
      </c>
    </row>
    <row r="5" spans="1:14">
      <c r="A5" s="35">
        <v>1</v>
      </c>
      <c r="B5" s="35">
        <v>2</v>
      </c>
      <c r="C5" s="35">
        <v>3</v>
      </c>
      <c r="D5" s="35">
        <v>4</v>
      </c>
      <c r="E5" s="35">
        <v>5</v>
      </c>
      <c r="F5" s="35">
        <v>6</v>
      </c>
      <c r="G5" s="35">
        <v>7</v>
      </c>
      <c r="H5" s="35">
        <v>8</v>
      </c>
      <c r="I5" s="35">
        <v>9</v>
      </c>
      <c r="J5" s="35">
        <v>10</v>
      </c>
      <c r="K5" s="35">
        <v>11</v>
      </c>
    </row>
    <row r="6" spans="1:14" ht="75.75" customHeight="1">
      <c r="A6" s="37">
        <v>1</v>
      </c>
      <c r="B6" s="51" t="s">
        <v>50</v>
      </c>
      <c r="C6" s="48">
        <v>1973927.81</v>
      </c>
      <c r="D6" s="80">
        <v>0</v>
      </c>
      <c r="E6" s="48">
        <f>SUM(C6:D6)</f>
        <v>1973927.81</v>
      </c>
      <c r="F6" s="48">
        <v>1973927.81</v>
      </c>
      <c r="G6" s="80">
        <v>0</v>
      </c>
      <c r="H6" s="48">
        <f>SUM(F6:G6)</f>
        <v>1973927.81</v>
      </c>
      <c r="I6" s="48">
        <f>F6-C6</f>
        <v>0</v>
      </c>
      <c r="J6" s="48">
        <f>G6-D6</f>
        <v>0</v>
      </c>
      <c r="K6" s="48">
        <f>SUM(I6:J6)</f>
        <v>0</v>
      </c>
      <c r="M6" t="s">
        <v>51</v>
      </c>
    </row>
    <row r="7" spans="1:14" ht="45" customHeight="1">
      <c r="A7" s="37">
        <v>2</v>
      </c>
      <c r="B7" s="81" t="s">
        <v>89</v>
      </c>
      <c r="C7" s="48">
        <v>0</v>
      </c>
      <c r="D7" s="48">
        <v>67000</v>
      </c>
      <c r="E7" s="48">
        <f>SUM(C7:D7)</f>
        <v>67000</v>
      </c>
      <c r="F7" s="48">
        <v>0</v>
      </c>
      <c r="G7" s="48">
        <v>67000</v>
      </c>
      <c r="H7" s="48">
        <f>SUM(F7:G7)</f>
        <v>67000</v>
      </c>
      <c r="I7" s="48">
        <f>F7-C7</f>
        <v>0</v>
      </c>
      <c r="J7" s="48">
        <f>G7-D7</f>
        <v>0</v>
      </c>
      <c r="K7" s="48">
        <f>SUM(I7:J7)</f>
        <v>0</v>
      </c>
      <c r="M7">
        <v>460.87</v>
      </c>
      <c r="N7" s="53">
        <f>K16-M7</f>
        <v>-460.87</v>
      </c>
    </row>
    <row r="8" spans="1:14" ht="15.75">
      <c r="A8" s="10"/>
      <c r="B8" s="49" t="s">
        <v>1</v>
      </c>
      <c r="C8" s="34">
        <f>SUM(C6:C7)</f>
        <v>1973927.81</v>
      </c>
      <c r="D8" s="34">
        <f t="shared" ref="D8:K8" si="0">SUM(D6:D7)</f>
        <v>67000</v>
      </c>
      <c r="E8" s="34">
        <f>SUM(E6:E7)</f>
        <v>2040927.81</v>
      </c>
      <c r="F8" s="34">
        <f t="shared" si="0"/>
        <v>1973927.81</v>
      </c>
      <c r="G8" s="34">
        <f t="shared" si="0"/>
        <v>67000</v>
      </c>
      <c r="H8" s="34">
        <f t="shared" si="0"/>
        <v>2040927.81</v>
      </c>
      <c r="I8" s="34">
        <f t="shared" si="0"/>
        <v>0</v>
      </c>
      <c r="J8" s="34">
        <f t="shared" si="0"/>
        <v>0</v>
      </c>
      <c r="K8" s="34">
        <f t="shared" si="0"/>
        <v>0</v>
      </c>
      <c r="L8" s="52">
        <f>H8/E8*100</f>
        <v>100</v>
      </c>
    </row>
    <row r="9" spans="1:14" ht="62.25" customHeight="1">
      <c r="A9" s="109" t="s">
        <v>90</v>
      </c>
      <c r="B9" s="110"/>
      <c r="C9" s="110"/>
      <c r="D9" s="110"/>
      <c r="E9" s="110"/>
      <c r="F9" s="110"/>
      <c r="G9" s="110"/>
      <c r="H9" s="110"/>
      <c r="I9" s="110"/>
      <c r="J9" s="110"/>
      <c r="K9" s="111"/>
    </row>
    <row r="11" spans="1:14" ht="30.75" customHeight="1">
      <c r="A11" s="11" t="s">
        <v>49</v>
      </c>
    </row>
    <row r="12" spans="1:14">
      <c r="K12" s="9" t="s">
        <v>47</v>
      </c>
    </row>
    <row r="13" spans="1:14" ht="30" customHeight="1">
      <c r="A13" s="115" t="s">
        <v>27</v>
      </c>
      <c r="B13" s="116"/>
      <c r="C13" s="112" t="s">
        <v>25</v>
      </c>
      <c r="D13" s="112"/>
      <c r="E13" s="112"/>
      <c r="F13" s="112" t="s">
        <v>26</v>
      </c>
      <c r="G13" s="112"/>
      <c r="H13" s="112"/>
      <c r="I13" s="119" t="s">
        <v>10</v>
      </c>
      <c r="J13" s="119"/>
      <c r="K13" s="119"/>
    </row>
    <row r="14" spans="1:14" ht="34.5" customHeight="1">
      <c r="A14" s="117"/>
      <c r="B14" s="118"/>
      <c r="C14" s="36" t="s">
        <v>2</v>
      </c>
      <c r="D14" s="36" t="s">
        <v>3</v>
      </c>
      <c r="E14" s="36" t="s">
        <v>24</v>
      </c>
      <c r="F14" s="36" t="s">
        <v>2</v>
      </c>
      <c r="G14" s="36" t="s">
        <v>3</v>
      </c>
      <c r="H14" s="36" t="s">
        <v>24</v>
      </c>
      <c r="I14" s="36" t="s">
        <v>2</v>
      </c>
      <c r="J14" s="36" t="s">
        <v>3</v>
      </c>
      <c r="K14" s="36" t="s">
        <v>24</v>
      </c>
    </row>
    <row r="15" spans="1:14" ht="15.75">
      <c r="A15" s="120">
        <v>1</v>
      </c>
      <c r="B15" s="120"/>
      <c r="C15" s="37">
        <v>2</v>
      </c>
      <c r="D15" s="37">
        <v>3</v>
      </c>
      <c r="E15" s="37">
        <v>4</v>
      </c>
      <c r="F15" s="37">
        <v>5</v>
      </c>
      <c r="G15" s="37">
        <v>6</v>
      </c>
      <c r="H15" s="37">
        <v>7</v>
      </c>
      <c r="I15" s="37">
        <v>8</v>
      </c>
      <c r="J15" s="37">
        <v>9</v>
      </c>
      <c r="K15" s="37">
        <v>10</v>
      </c>
    </row>
    <row r="16" spans="1:14" ht="31.5" customHeight="1">
      <c r="A16" s="121" t="s">
        <v>91</v>
      </c>
      <c r="B16" s="122"/>
      <c r="C16" s="34">
        <v>1035366.81</v>
      </c>
      <c r="D16" s="50">
        <v>67000</v>
      </c>
      <c r="E16" s="34">
        <f>SUM(C16:D16)</f>
        <v>1102366.81</v>
      </c>
      <c r="F16" s="34">
        <v>1035366.81</v>
      </c>
      <c r="G16" s="50">
        <v>67000</v>
      </c>
      <c r="H16" s="34">
        <f>SUM(F16:G16)</f>
        <v>1102366.81</v>
      </c>
      <c r="I16" s="34">
        <f>F16-C16</f>
        <v>0</v>
      </c>
      <c r="J16" s="34">
        <f>G16-D16</f>
        <v>0</v>
      </c>
      <c r="K16" s="34">
        <f>SUM(I16:J16)</f>
        <v>0</v>
      </c>
    </row>
    <row r="17" spans="1:12" ht="15.75">
      <c r="A17" s="113" t="s">
        <v>1</v>
      </c>
      <c r="B17" s="114"/>
      <c r="C17" s="34">
        <f>C16</f>
        <v>1035366.81</v>
      </c>
      <c r="D17" s="50">
        <f>D16</f>
        <v>67000</v>
      </c>
      <c r="E17" s="34">
        <f>SUM(C17:D17)</f>
        <v>1102366.81</v>
      </c>
      <c r="F17" s="34">
        <f>F16</f>
        <v>1035366.81</v>
      </c>
      <c r="G17" s="50">
        <f>G16</f>
        <v>67000</v>
      </c>
      <c r="H17" s="34">
        <f>SUM(F17:G17)</f>
        <v>1102366.81</v>
      </c>
      <c r="I17" s="34">
        <f>I16</f>
        <v>0</v>
      </c>
      <c r="J17" s="34">
        <f>J16</f>
        <v>0</v>
      </c>
      <c r="K17" s="34">
        <f>SUM(I17:J17)</f>
        <v>0</v>
      </c>
      <c r="L17">
        <f>H16/E16*100</f>
        <v>100</v>
      </c>
    </row>
    <row r="18" spans="1:12">
      <c r="B18" s="23"/>
    </row>
  </sheetData>
  <mergeCells count="13">
    <mergeCell ref="A17:B17"/>
    <mergeCell ref="A13:B14"/>
    <mergeCell ref="C13:E13"/>
    <mergeCell ref="F13:H13"/>
    <mergeCell ref="I13:K13"/>
    <mergeCell ref="A15:B15"/>
    <mergeCell ref="A16:B16"/>
    <mergeCell ref="A9:K9"/>
    <mergeCell ref="A3:A4"/>
    <mergeCell ref="B3:B4"/>
    <mergeCell ref="C3:E3"/>
    <mergeCell ref="F3:H3"/>
    <mergeCell ref="I3:K3"/>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50"/>
  <sheetViews>
    <sheetView tabSelected="1" view="pageBreakPreview" topLeftCell="A23" zoomScale="118" zoomScaleSheetLayoutView="118" workbookViewId="0">
      <selection activeCell="G33" sqref="G33"/>
    </sheetView>
  </sheetViews>
  <sheetFormatPr defaultRowHeight="15"/>
  <cols>
    <col min="1" max="1" width="4" customWidth="1"/>
    <col min="2" max="2" width="26.42578125" customWidth="1"/>
    <col min="3" max="3" width="8.28515625" customWidth="1"/>
    <col min="4" max="4" width="44.85546875" customWidth="1"/>
    <col min="5" max="5" width="8.5703125" customWidth="1"/>
    <col min="6" max="6" width="8.140625" customWidth="1"/>
    <col min="7" max="7" width="8.5703125" customWidth="1"/>
    <col min="8" max="8" width="8" customWidth="1"/>
    <col min="9" max="9" width="8.140625" customWidth="1"/>
    <col min="10" max="10" width="8.42578125" customWidth="1"/>
    <col min="11" max="11" width="8" customWidth="1"/>
    <col min="12" max="12" width="7.7109375" customWidth="1"/>
    <col min="13" max="13" width="8.85546875" customWidth="1"/>
  </cols>
  <sheetData>
    <row r="1" spans="1:13" ht="23.25" customHeight="1">
      <c r="A1" s="32" t="s">
        <v>52</v>
      </c>
      <c r="B1" s="2"/>
    </row>
    <row r="2" spans="1:13" ht="50.25" customHeight="1">
      <c r="A2" s="24" t="s">
        <v>12</v>
      </c>
      <c r="B2" s="25" t="s">
        <v>20</v>
      </c>
      <c r="C2" s="24" t="s">
        <v>13</v>
      </c>
      <c r="D2" s="25" t="s">
        <v>14</v>
      </c>
      <c r="E2" s="123" t="s">
        <v>28</v>
      </c>
      <c r="F2" s="124"/>
      <c r="G2" s="125"/>
      <c r="H2" s="123" t="s">
        <v>29</v>
      </c>
      <c r="I2" s="124"/>
      <c r="J2" s="125"/>
      <c r="K2" s="126" t="s">
        <v>10</v>
      </c>
      <c r="L2" s="127"/>
      <c r="M2" s="128"/>
    </row>
    <row r="3" spans="1:13" ht="23.25" customHeight="1">
      <c r="A3" s="29"/>
      <c r="B3" s="25"/>
      <c r="C3" s="29"/>
      <c r="D3" s="25"/>
      <c r="E3" s="21" t="s">
        <v>2</v>
      </c>
      <c r="F3" s="21" t="s">
        <v>3</v>
      </c>
      <c r="G3" s="21" t="s">
        <v>24</v>
      </c>
      <c r="H3" s="21" t="s">
        <v>2</v>
      </c>
      <c r="I3" s="21" t="s">
        <v>3</v>
      </c>
      <c r="J3" s="21" t="s">
        <v>24</v>
      </c>
      <c r="K3" s="21" t="s">
        <v>2</v>
      </c>
      <c r="L3" s="21" t="s">
        <v>3</v>
      </c>
      <c r="M3" s="21" t="s">
        <v>24</v>
      </c>
    </row>
    <row r="4" spans="1:13" ht="12" customHeight="1">
      <c r="A4" s="26">
        <v>1</v>
      </c>
      <c r="B4" s="27">
        <v>2</v>
      </c>
      <c r="C4" s="26">
        <v>3</v>
      </c>
      <c r="D4" s="27">
        <v>4</v>
      </c>
      <c r="E4" s="26">
        <v>5</v>
      </c>
      <c r="F4" s="27">
        <v>6</v>
      </c>
      <c r="G4" s="26">
        <v>7</v>
      </c>
      <c r="H4" s="27">
        <v>8</v>
      </c>
      <c r="I4" s="26">
        <v>9</v>
      </c>
      <c r="J4" s="27">
        <v>10</v>
      </c>
      <c r="K4" s="26">
        <v>11</v>
      </c>
      <c r="L4" s="27">
        <v>12</v>
      </c>
      <c r="M4" s="26">
        <v>13</v>
      </c>
    </row>
    <row r="5" spans="1:13" ht="18" customHeight="1">
      <c r="A5" s="26">
        <v>1</v>
      </c>
      <c r="B5" s="134" t="str">
        <f>'7-8'!B6</f>
        <v>Створення належних умов для  надання лікувальнооздоровчої та профілактичної стоматологічної допомоги, у тому числі видатки на інформатизацію</v>
      </c>
      <c r="C5" s="135"/>
      <c r="D5" s="135"/>
      <c r="E5" s="135"/>
      <c r="F5" s="135"/>
      <c r="G5" s="135"/>
      <c r="H5" s="135"/>
      <c r="I5" s="135"/>
      <c r="J5" s="135"/>
      <c r="K5" s="135"/>
      <c r="L5" s="135"/>
      <c r="M5" s="136"/>
    </row>
    <row r="6" spans="1:13" ht="21" customHeight="1">
      <c r="A6" s="12"/>
      <c r="B6" s="16" t="s">
        <v>15</v>
      </c>
      <c r="C6" s="15"/>
      <c r="D6" s="16"/>
      <c r="E6" s="12"/>
      <c r="F6" s="12"/>
      <c r="G6" s="12"/>
      <c r="H6" s="17"/>
      <c r="I6" s="17"/>
      <c r="J6" s="17"/>
      <c r="K6" s="17"/>
      <c r="L6" s="10"/>
      <c r="M6" s="10"/>
    </row>
    <row r="7" spans="1:13" ht="88.5" customHeight="1">
      <c r="A7" s="12"/>
      <c r="B7" s="19" t="s">
        <v>31</v>
      </c>
      <c r="C7" s="18" t="s">
        <v>63</v>
      </c>
      <c r="D7" s="67" t="s">
        <v>92</v>
      </c>
      <c r="E7" s="94">
        <v>1</v>
      </c>
      <c r="F7" s="55"/>
      <c r="G7" s="54">
        <f>SUM(E7:F7)</f>
        <v>1</v>
      </c>
      <c r="H7" s="54">
        <v>1</v>
      </c>
      <c r="I7" s="55"/>
      <c r="J7" s="54">
        <f>SUM(H7:I7)</f>
        <v>1</v>
      </c>
      <c r="K7" s="55">
        <f t="shared" ref="K7" si="0">H7-E7</f>
        <v>0</v>
      </c>
      <c r="L7" s="55"/>
      <c r="M7" s="55">
        <f t="shared" ref="M7" si="1">J7-G7</f>
        <v>0</v>
      </c>
    </row>
    <row r="8" spans="1:13" ht="21.75" customHeight="1">
      <c r="A8" s="12"/>
      <c r="B8" s="19" t="s">
        <v>32</v>
      </c>
      <c r="C8" s="18" t="s">
        <v>63</v>
      </c>
      <c r="D8" s="67" t="s">
        <v>94</v>
      </c>
      <c r="E8" s="94">
        <v>83.25</v>
      </c>
      <c r="F8" s="56"/>
      <c r="G8" s="55">
        <f>SUM(E8:F8)</f>
        <v>83.25</v>
      </c>
      <c r="H8" s="55">
        <v>78.5</v>
      </c>
      <c r="I8" s="57"/>
      <c r="J8" s="56">
        <f>SUM(H8:I8)</f>
        <v>78.5</v>
      </c>
      <c r="K8" s="55">
        <f t="shared" ref="K8:M9" si="2">H8-E8</f>
        <v>-4.75</v>
      </c>
      <c r="L8" s="55">
        <f t="shared" si="2"/>
        <v>0</v>
      </c>
      <c r="M8" s="55">
        <f t="shared" si="2"/>
        <v>-4.75</v>
      </c>
    </row>
    <row r="9" spans="1:13" ht="28.5" customHeight="1">
      <c r="A9" s="12"/>
      <c r="B9" s="19" t="s">
        <v>33</v>
      </c>
      <c r="C9" s="18" t="s">
        <v>63</v>
      </c>
      <c r="D9" s="67" t="s">
        <v>94</v>
      </c>
      <c r="E9" s="95">
        <v>33.25</v>
      </c>
      <c r="F9" s="55"/>
      <c r="G9" s="55">
        <f>SUM(E9:F9)</f>
        <v>33.25</v>
      </c>
      <c r="H9" s="59">
        <v>29.75</v>
      </c>
      <c r="I9" s="57"/>
      <c r="J9" s="56">
        <f>SUM(H9:I9)</f>
        <v>29.75</v>
      </c>
      <c r="K9" s="56">
        <f t="shared" si="2"/>
        <v>-3.5</v>
      </c>
      <c r="L9" s="56">
        <f t="shared" si="2"/>
        <v>0</v>
      </c>
      <c r="M9" s="55">
        <f t="shared" si="2"/>
        <v>-3.5</v>
      </c>
    </row>
    <row r="10" spans="1:13" ht="45" customHeight="1">
      <c r="A10" s="12"/>
      <c r="B10" s="19" t="s">
        <v>53</v>
      </c>
      <c r="C10" s="18" t="s">
        <v>54</v>
      </c>
      <c r="D10" s="67" t="s">
        <v>93</v>
      </c>
      <c r="E10" s="96">
        <v>73496</v>
      </c>
      <c r="F10" s="58"/>
      <c r="G10" s="55">
        <f>SUM(E10:F10)</f>
        <v>73496</v>
      </c>
      <c r="H10" s="66">
        <v>73496</v>
      </c>
      <c r="I10" s="65"/>
      <c r="J10" s="61">
        <f>SUM(H10:I10)</f>
        <v>73496</v>
      </c>
      <c r="K10" s="56">
        <f t="shared" ref="K10" si="3">H10-E10</f>
        <v>0</v>
      </c>
      <c r="L10" s="56">
        <f t="shared" ref="L10" si="4">I10-F10</f>
        <v>0</v>
      </c>
      <c r="M10" s="55">
        <f t="shared" ref="M10" si="5">J10-G10</f>
        <v>0</v>
      </c>
    </row>
    <row r="11" spans="1:13" ht="15" customHeight="1">
      <c r="A11" s="12"/>
      <c r="B11" s="129" t="s">
        <v>21</v>
      </c>
      <c r="C11" s="130"/>
      <c r="D11" s="130"/>
      <c r="E11" s="130"/>
      <c r="F11" s="130"/>
      <c r="G11" s="130"/>
      <c r="H11" s="130"/>
      <c r="I11" s="130"/>
      <c r="J11" s="130"/>
      <c r="K11" s="130"/>
      <c r="L11" s="130"/>
      <c r="M11" s="131"/>
    </row>
    <row r="12" spans="1:13" ht="73.5" customHeight="1">
      <c r="A12" s="12"/>
      <c r="B12" s="143" t="s">
        <v>108</v>
      </c>
      <c r="C12" s="144"/>
      <c r="D12" s="144"/>
      <c r="E12" s="144"/>
      <c r="F12" s="144"/>
      <c r="G12" s="144"/>
      <c r="H12" s="144"/>
      <c r="I12" s="144"/>
      <c r="J12" s="144"/>
      <c r="K12" s="144"/>
      <c r="L12" s="144"/>
      <c r="M12" s="145"/>
    </row>
    <row r="13" spans="1:13" ht="18.75" customHeight="1">
      <c r="A13" s="12"/>
      <c r="B13" s="13" t="s">
        <v>16</v>
      </c>
      <c r="C13" s="15"/>
      <c r="D13" s="12"/>
      <c r="E13" s="14"/>
      <c r="F13" s="28"/>
      <c r="G13" s="28"/>
      <c r="H13" s="17"/>
      <c r="I13" s="17"/>
      <c r="J13" s="17"/>
      <c r="K13" s="17"/>
      <c r="L13" s="10"/>
      <c r="M13" s="10"/>
    </row>
    <row r="14" spans="1:13" ht="39" customHeight="1">
      <c r="A14" s="12"/>
      <c r="B14" s="19" t="s">
        <v>34</v>
      </c>
      <c r="C14" s="18" t="s">
        <v>63</v>
      </c>
      <c r="D14" s="67" t="s">
        <v>55</v>
      </c>
      <c r="E14" s="59">
        <v>20153</v>
      </c>
      <c r="F14" s="59"/>
      <c r="G14" s="59">
        <f>SUM(E14:F14)</f>
        <v>20153</v>
      </c>
      <c r="H14" s="59">
        <v>20153</v>
      </c>
      <c r="I14" s="60"/>
      <c r="J14" s="59">
        <f>SUM(H14:I14)</f>
        <v>20153</v>
      </c>
      <c r="K14" s="55">
        <f t="shared" ref="K14:M16" si="6">H14-E14</f>
        <v>0</v>
      </c>
      <c r="L14" s="61">
        <f t="shared" si="6"/>
        <v>0</v>
      </c>
      <c r="M14" s="55">
        <f t="shared" si="6"/>
        <v>0</v>
      </c>
    </row>
    <row r="15" spans="1:13" ht="28.5" customHeight="1">
      <c r="A15" s="12"/>
      <c r="B15" s="19" t="s">
        <v>35</v>
      </c>
      <c r="C15" s="18" t="s">
        <v>63</v>
      </c>
      <c r="D15" s="67" t="s">
        <v>36</v>
      </c>
      <c r="E15" s="59">
        <v>36</v>
      </c>
      <c r="F15" s="59"/>
      <c r="G15" s="59">
        <f t="shared" ref="G15:G16" si="7">SUM(E15:F15)</f>
        <v>36</v>
      </c>
      <c r="H15" s="60">
        <v>36</v>
      </c>
      <c r="I15" s="60"/>
      <c r="J15" s="59">
        <f t="shared" ref="J15:J16" si="8">SUM(H15:I15)</f>
        <v>36</v>
      </c>
      <c r="K15" s="55">
        <f t="shared" si="6"/>
        <v>0</v>
      </c>
      <c r="L15" s="61">
        <f t="shared" si="6"/>
        <v>0</v>
      </c>
      <c r="M15" s="55">
        <f t="shared" si="6"/>
        <v>0</v>
      </c>
    </row>
    <row r="16" spans="1:13" ht="43.5" customHeight="1">
      <c r="A16" s="12"/>
      <c r="B16" s="19" t="s">
        <v>37</v>
      </c>
      <c r="C16" s="18" t="s">
        <v>63</v>
      </c>
      <c r="D16" s="67" t="s">
        <v>38</v>
      </c>
      <c r="E16" s="59">
        <v>36</v>
      </c>
      <c r="F16" s="59"/>
      <c r="G16" s="59">
        <f t="shared" si="7"/>
        <v>36</v>
      </c>
      <c r="H16" s="58">
        <v>36</v>
      </c>
      <c r="I16" s="58"/>
      <c r="J16" s="59">
        <f t="shared" si="8"/>
        <v>36</v>
      </c>
      <c r="K16" s="55">
        <f t="shared" si="6"/>
        <v>0</v>
      </c>
      <c r="L16" s="61">
        <f t="shared" si="6"/>
        <v>0</v>
      </c>
      <c r="M16" s="55">
        <f t="shared" si="6"/>
        <v>0</v>
      </c>
    </row>
    <row r="17" spans="1:13" s="31" customFormat="1" ht="22.5" customHeight="1">
      <c r="A17" s="12"/>
      <c r="B17" s="129" t="s">
        <v>104</v>
      </c>
      <c r="C17" s="130"/>
      <c r="D17" s="130"/>
      <c r="E17" s="130"/>
      <c r="F17" s="130"/>
      <c r="G17" s="130"/>
      <c r="H17" s="130"/>
      <c r="I17" s="130"/>
      <c r="J17" s="130"/>
      <c r="K17" s="130"/>
      <c r="L17" s="130"/>
      <c r="M17" s="131"/>
    </row>
    <row r="18" spans="1:13" ht="17.25" customHeight="1">
      <c r="A18" s="12"/>
      <c r="B18" s="13" t="s">
        <v>17</v>
      </c>
      <c r="C18" s="15"/>
      <c r="D18" s="12"/>
      <c r="E18" s="15"/>
      <c r="F18" s="30"/>
      <c r="G18" s="30"/>
      <c r="H18" s="17"/>
      <c r="I18" s="17"/>
      <c r="J18" s="17"/>
      <c r="K18" s="17"/>
      <c r="L18" s="10"/>
      <c r="M18" s="10"/>
    </row>
    <row r="19" spans="1:13" ht="43.5" customHeight="1">
      <c r="A19" s="12"/>
      <c r="B19" s="19" t="s">
        <v>95</v>
      </c>
      <c r="C19" s="18" t="s">
        <v>39</v>
      </c>
      <c r="D19" s="67" t="s">
        <v>96</v>
      </c>
      <c r="E19" s="97">
        <f>E14/E9</f>
        <v>606.10526315789468</v>
      </c>
      <c r="F19" s="62"/>
      <c r="G19" s="97">
        <f>G14/G9</f>
        <v>606.10526315789468</v>
      </c>
      <c r="H19" s="97">
        <f>H14/H9</f>
        <v>677.41176470588232</v>
      </c>
      <c r="I19" s="62"/>
      <c r="J19" s="97">
        <f>J14/J9</f>
        <v>677.41176470588232</v>
      </c>
      <c r="K19" s="62">
        <f t="shared" ref="K19:M20" si="9">H19-E19</f>
        <v>71.306501547987637</v>
      </c>
      <c r="L19" s="62">
        <f t="shared" si="9"/>
        <v>0</v>
      </c>
      <c r="M19" s="62">
        <f t="shared" si="9"/>
        <v>71.306501547987637</v>
      </c>
    </row>
    <row r="20" spans="1:13" ht="36" customHeight="1">
      <c r="A20" s="12"/>
      <c r="B20" s="19" t="s">
        <v>56</v>
      </c>
      <c r="C20" s="18" t="s">
        <v>54</v>
      </c>
      <c r="D20" s="67" t="s">
        <v>57</v>
      </c>
      <c r="E20" s="97">
        <f>E10/E16</f>
        <v>2041.5555555555557</v>
      </c>
      <c r="F20" s="63"/>
      <c r="G20" s="97">
        <f>G10/G16</f>
        <v>2041.5555555555557</v>
      </c>
      <c r="H20" s="97">
        <f>H10/H16</f>
        <v>2041.5555555555557</v>
      </c>
      <c r="I20" s="63"/>
      <c r="J20" s="97">
        <f>J10/J16</f>
        <v>2041.5555555555557</v>
      </c>
      <c r="K20" s="62">
        <f t="shared" si="9"/>
        <v>0</v>
      </c>
      <c r="L20" s="62">
        <f t="shared" si="9"/>
        <v>0</v>
      </c>
      <c r="M20" s="62">
        <f t="shared" si="9"/>
        <v>0</v>
      </c>
    </row>
    <row r="21" spans="1:13" ht="15.75" customHeight="1">
      <c r="A21" s="12"/>
      <c r="B21" s="146" t="s">
        <v>21</v>
      </c>
      <c r="C21" s="147"/>
      <c r="D21" s="147"/>
      <c r="E21" s="147"/>
      <c r="F21" s="147"/>
      <c r="G21" s="147"/>
      <c r="H21" s="147"/>
      <c r="I21" s="147"/>
      <c r="J21" s="147"/>
      <c r="K21" s="147"/>
      <c r="L21" s="147"/>
      <c r="M21" s="148"/>
    </row>
    <row r="22" spans="1:13" ht="31.5" customHeight="1">
      <c r="A22" s="12"/>
      <c r="B22" s="149" t="s">
        <v>103</v>
      </c>
      <c r="C22" s="150"/>
      <c r="D22" s="150"/>
      <c r="E22" s="150"/>
      <c r="F22" s="150"/>
      <c r="G22" s="150"/>
      <c r="H22" s="150"/>
      <c r="I22" s="150"/>
      <c r="J22" s="150"/>
      <c r="K22" s="150"/>
      <c r="L22" s="150"/>
      <c r="M22" s="151"/>
    </row>
    <row r="23" spans="1:13" ht="15.75" customHeight="1">
      <c r="A23" s="19"/>
      <c r="B23" s="13" t="s">
        <v>18</v>
      </c>
      <c r="C23" s="15"/>
      <c r="D23" s="12"/>
      <c r="E23" s="15"/>
      <c r="F23" s="30"/>
      <c r="G23" s="30"/>
      <c r="H23" s="17"/>
      <c r="I23" s="17"/>
      <c r="J23" s="17"/>
      <c r="K23" s="17"/>
      <c r="L23" s="10"/>
      <c r="M23" s="10"/>
    </row>
    <row r="24" spans="1:13" ht="83.25" customHeight="1">
      <c r="A24" s="12"/>
      <c r="B24" s="19" t="s">
        <v>105</v>
      </c>
      <c r="C24" s="18" t="s">
        <v>19</v>
      </c>
      <c r="D24" s="67" t="s">
        <v>106</v>
      </c>
      <c r="E24" s="98">
        <f>(E16/1050)*100</f>
        <v>3.4285714285714288</v>
      </c>
      <c r="F24" s="64"/>
      <c r="G24" s="98">
        <f>SUM(E24:F24)</f>
        <v>3.4285714285714288</v>
      </c>
      <c r="H24" s="98">
        <f>(H16/1050)*100</f>
        <v>3.4285714285714288</v>
      </c>
      <c r="I24" s="64"/>
      <c r="J24" s="98">
        <f>SUM(H24:I24)</f>
        <v>3.4285714285714288</v>
      </c>
      <c r="K24" s="62">
        <f>H24-E24</f>
        <v>0</v>
      </c>
      <c r="L24" s="62">
        <f>I24-F24</f>
        <v>0</v>
      </c>
      <c r="M24" s="62">
        <f>J24-G24</f>
        <v>0</v>
      </c>
    </row>
    <row r="25" spans="1:13" ht="15" customHeight="1">
      <c r="A25" s="20"/>
      <c r="B25" s="140" t="s">
        <v>104</v>
      </c>
      <c r="C25" s="141"/>
      <c r="D25" s="141"/>
      <c r="E25" s="141"/>
      <c r="F25" s="141"/>
      <c r="G25" s="141"/>
      <c r="H25" s="141"/>
      <c r="I25" s="141"/>
      <c r="J25" s="141"/>
      <c r="K25" s="141"/>
      <c r="L25" s="141"/>
      <c r="M25" s="142"/>
    </row>
    <row r="26" spans="1:13" s="77" customFormat="1" ht="17.25" customHeight="1">
      <c r="A26" s="78"/>
      <c r="B26" s="137" t="str">
        <f>'7-8'!B7</f>
        <v>Придбання комп"ютерної техніки, у тому числі видатки на інформатизацію</v>
      </c>
      <c r="C26" s="138"/>
      <c r="D26" s="138"/>
      <c r="E26" s="138"/>
      <c r="F26" s="138"/>
      <c r="G26" s="138"/>
      <c r="H26" s="138"/>
      <c r="I26" s="138"/>
      <c r="J26" s="138"/>
      <c r="K26" s="138"/>
      <c r="L26" s="138"/>
      <c r="M26" s="139"/>
    </row>
    <row r="27" spans="1:13" s="77" customFormat="1" ht="18" customHeight="1">
      <c r="A27" s="78"/>
      <c r="B27" s="19" t="s">
        <v>15</v>
      </c>
      <c r="C27" s="30"/>
      <c r="D27" s="12"/>
      <c r="E27" s="79"/>
      <c r="F27" s="79"/>
      <c r="G27" s="79"/>
      <c r="H27" s="79"/>
      <c r="I27" s="79"/>
      <c r="J27" s="79"/>
      <c r="K27" s="79"/>
      <c r="L27" s="79"/>
      <c r="M27" s="79"/>
    </row>
    <row r="28" spans="1:13" s="77" customFormat="1" ht="27.75" customHeight="1">
      <c r="A28" s="78"/>
      <c r="B28" s="19" t="s">
        <v>98</v>
      </c>
      <c r="C28" s="30" t="s">
        <v>54</v>
      </c>
      <c r="D28" s="68" t="s">
        <v>93</v>
      </c>
      <c r="E28" s="64"/>
      <c r="F28" s="64">
        <v>67000</v>
      </c>
      <c r="G28" s="64">
        <f>SUM(E28:F28)</f>
        <v>67000</v>
      </c>
      <c r="H28" s="69"/>
      <c r="I28" s="62">
        <v>67000</v>
      </c>
      <c r="J28" s="62">
        <f>SUM(H28:I28)</f>
        <v>67000</v>
      </c>
      <c r="K28" s="62">
        <f>H28-E28</f>
        <v>0</v>
      </c>
      <c r="L28" s="62">
        <f>I28-F28</f>
        <v>0</v>
      </c>
      <c r="M28" s="62">
        <f>J28-G28</f>
        <v>0</v>
      </c>
    </row>
    <row r="29" spans="1:13" s="77" customFormat="1" ht="16.5" customHeight="1">
      <c r="A29" s="78"/>
      <c r="B29" s="129" t="s">
        <v>21</v>
      </c>
      <c r="C29" s="130"/>
      <c r="D29" s="130"/>
      <c r="E29" s="130"/>
      <c r="F29" s="130"/>
      <c r="G29" s="130"/>
      <c r="H29" s="130"/>
      <c r="I29" s="130"/>
      <c r="J29" s="130"/>
      <c r="K29" s="130"/>
      <c r="L29" s="130"/>
      <c r="M29" s="131"/>
    </row>
    <row r="30" spans="1:13" s="77" customFormat="1" ht="15.75" customHeight="1">
      <c r="A30" s="78"/>
      <c r="B30" s="19" t="s">
        <v>16</v>
      </c>
      <c r="C30" s="30"/>
      <c r="D30" s="12"/>
      <c r="E30" s="79"/>
      <c r="F30" s="79"/>
      <c r="G30" s="79"/>
      <c r="H30" s="79"/>
      <c r="I30" s="79"/>
      <c r="J30" s="79"/>
      <c r="K30" s="79"/>
      <c r="L30" s="79"/>
      <c r="M30" s="79"/>
    </row>
    <row r="31" spans="1:13" s="77" customFormat="1" ht="27.75" customHeight="1">
      <c r="A31" s="78"/>
      <c r="B31" s="19" t="s">
        <v>99</v>
      </c>
      <c r="C31" s="30" t="s">
        <v>63</v>
      </c>
      <c r="D31" s="68" t="s">
        <v>100</v>
      </c>
      <c r="E31" s="64"/>
      <c r="F31" s="64">
        <v>4</v>
      </c>
      <c r="G31" s="64">
        <f>SUM(E31:F31)</f>
        <v>4</v>
      </c>
      <c r="H31" s="69"/>
      <c r="I31" s="69">
        <v>4</v>
      </c>
      <c r="J31" s="69">
        <f>SUM(H31:I31)</f>
        <v>4</v>
      </c>
      <c r="K31" s="62">
        <f>H31-E31</f>
        <v>0</v>
      </c>
      <c r="L31" s="62">
        <f>I31-F31</f>
        <v>0</v>
      </c>
      <c r="M31" s="62">
        <f>J31-G31</f>
        <v>0</v>
      </c>
    </row>
    <row r="32" spans="1:13" s="77" customFormat="1" ht="18" customHeight="1">
      <c r="A32" s="78"/>
      <c r="B32" s="129" t="s">
        <v>104</v>
      </c>
      <c r="C32" s="130"/>
      <c r="D32" s="130"/>
      <c r="E32" s="130"/>
      <c r="F32" s="130"/>
      <c r="G32" s="130"/>
      <c r="H32" s="130"/>
      <c r="I32" s="130"/>
      <c r="J32" s="130"/>
      <c r="K32" s="130"/>
      <c r="L32" s="130"/>
      <c r="M32" s="131"/>
    </row>
    <row r="33" spans="1:13" s="77" customFormat="1" ht="18.75" customHeight="1">
      <c r="A33" s="78"/>
      <c r="B33" s="19" t="s">
        <v>17</v>
      </c>
      <c r="C33" s="30"/>
      <c r="D33" s="12"/>
      <c r="E33" s="79"/>
      <c r="F33" s="79"/>
      <c r="G33" s="79"/>
      <c r="H33" s="79"/>
      <c r="I33" s="79"/>
      <c r="J33" s="79"/>
      <c r="K33" s="79"/>
      <c r="L33" s="79"/>
      <c r="M33" s="79"/>
    </row>
    <row r="34" spans="1:13" s="77" customFormat="1" ht="44.25" customHeight="1">
      <c r="A34" s="78"/>
      <c r="B34" s="19" t="s">
        <v>101</v>
      </c>
      <c r="C34" s="30" t="s">
        <v>54</v>
      </c>
      <c r="D34" s="68" t="s">
        <v>102</v>
      </c>
      <c r="E34" s="64"/>
      <c r="F34" s="64">
        <f>F28/F31</f>
        <v>16750</v>
      </c>
      <c r="G34" s="64">
        <f>G28/G31</f>
        <v>16750</v>
      </c>
      <c r="H34" s="69"/>
      <c r="I34" s="64">
        <f>I28/I31</f>
        <v>16750</v>
      </c>
      <c r="J34" s="64">
        <f>J28/J31</f>
        <v>16750</v>
      </c>
      <c r="K34" s="62">
        <f>H34-E34</f>
        <v>0</v>
      </c>
      <c r="L34" s="62">
        <f>I34-F34</f>
        <v>0</v>
      </c>
      <c r="M34" s="62">
        <f>J34-G34</f>
        <v>0</v>
      </c>
    </row>
    <row r="35" spans="1:13" s="77" customFormat="1" ht="21" customHeight="1">
      <c r="A35" s="78"/>
      <c r="B35" s="129" t="s">
        <v>104</v>
      </c>
      <c r="C35" s="130"/>
      <c r="D35" s="130"/>
      <c r="E35" s="130"/>
      <c r="F35" s="130"/>
      <c r="G35" s="130"/>
      <c r="H35" s="130"/>
      <c r="I35" s="130"/>
      <c r="J35" s="130"/>
      <c r="K35" s="130"/>
      <c r="L35" s="130"/>
      <c r="M35" s="131"/>
    </row>
    <row r="36" spans="1:13" s="77" customFormat="1" ht="16.5" customHeight="1">
      <c r="A36" s="78"/>
      <c r="B36" s="19" t="s">
        <v>18</v>
      </c>
      <c r="C36" s="30"/>
      <c r="D36" s="12"/>
      <c r="E36" s="79"/>
      <c r="F36" s="79"/>
      <c r="G36" s="79"/>
      <c r="H36" s="79"/>
      <c r="I36" s="79"/>
      <c r="J36" s="79"/>
      <c r="K36" s="79"/>
      <c r="L36" s="79"/>
      <c r="M36" s="79"/>
    </row>
    <row r="37" spans="1:13" s="77" customFormat="1" ht="43.5" customHeight="1">
      <c r="A37" s="78"/>
      <c r="B37" s="19" t="s">
        <v>97</v>
      </c>
      <c r="C37" s="30" t="s">
        <v>19</v>
      </c>
      <c r="D37" s="68" t="s">
        <v>64</v>
      </c>
      <c r="E37" s="64"/>
      <c r="F37" s="64">
        <v>100</v>
      </c>
      <c r="G37" s="64">
        <f>SUM(E37:F37)</f>
        <v>100</v>
      </c>
      <c r="H37" s="69"/>
      <c r="I37" s="62">
        <f>I28/F28*100</f>
        <v>100</v>
      </c>
      <c r="J37" s="62">
        <f>SUM(H37:I37)</f>
        <v>100</v>
      </c>
      <c r="K37" s="62">
        <f>H37-E37</f>
        <v>0</v>
      </c>
      <c r="L37" s="62">
        <f>I37-F37</f>
        <v>0</v>
      </c>
      <c r="M37" s="62">
        <f>J37-G37</f>
        <v>0</v>
      </c>
    </row>
    <row r="38" spans="1:13" s="77" customFormat="1" ht="15.75" customHeight="1">
      <c r="A38" s="78"/>
      <c r="B38" s="129" t="s">
        <v>104</v>
      </c>
      <c r="C38" s="130"/>
      <c r="D38" s="130"/>
      <c r="E38" s="130"/>
      <c r="F38" s="130"/>
      <c r="G38" s="130"/>
      <c r="H38" s="130"/>
      <c r="I38" s="130"/>
      <c r="J38" s="130"/>
      <c r="K38" s="130"/>
      <c r="L38" s="130"/>
      <c r="M38" s="131"/>
    </row>
    <row r="39" spans="1:13" s="77" customFormat="1" ht="17.25" customHeight="1">
      <c r="A39" s="78"/>
      <c r="B39" s="140" t="s">
        <v>22</v>
      </c>
      <c r="C39" s="141"/>
      <c r="D39" s="141"/>
      <c r="E39" s="141"/>
      <c r="F39" s="141"/>
      <c r="G39" s="141"/>
      <c r="H39" s="141"/>
      <c r="I39" s="141"/>
      <c r="J39" s="141"/>
      <c r="K39" s="141"/>
      <c r="L39" s="141"/>
      <c r="M39" s="142"/>
    </row>
    <row r="40" spans="1:13" s="77" customFormat="1" ht="30" customHeight="1">
      <c r="A40" s="78"/>
      <c r="B40" s="152" t="s">
        <v>107</v>
      </c>
      <c r="C40" s="153"/>
      <c r="D40" s="153"/>
      <c r="E40" s="153"/>
      <c r="F40" s="153"/>
      <c r="G40" s="153"/>
      <c r="H40" s="153"/>
      <c r="I40" s="153"/>
      <c r="J40" s="153"/>
      <c r="K40" s="153"/>
      <c r="L40" s="153"/>
      <c r="M40" s="154"/>
    </row>
    <row r="41" spans="1:13" ht="12.75" customHeight="1"/>
    <row r="42" spans="1:13" ht="21" customHeight="1">
      <c r="A42" s="32" t="s">
        <v>58</v>
      </c>
      <c r="B42" s="4"/>
    </row>
    <row r="43" spans="1:13" ht="186.75" customHeight="1">
      <c r="B43" s="132" t="s">
        <v>109</v>
      </c>
      <c r="C43" s="132"/>
      <c r="D43" s="132"/>
      <c r="E43" s="132"/>
      <c r="F43" s="132"/>
      <c r="G43" s="132"/>
      <c r="H43" s="132"/>
      <c r="I43" s="132"/>
      <c r="J43" s="132"/>
      <c r="K43" s="132"/>
      <c r="L43" s="132"/>
      <c r="M43" s="132"/>
    </row>
    <row r="44" spans="1:13" ht="22.5" customHeight="1">
      <c r="B44" s="70" t="s">
        <v>59</v>
      </c>
      <c r="C44" s="71"/>
    </row>
    <row r="45" spans="1:13" ht="18.75">
      <c r="B45" s="72" t="s">
        <v>4</v>
      </c>
      <c r="F45" s="3" t="s">
        <v>5</v>
      </c>
      <c r="I45" s="73" t="s">
        <v>60</v>
      </c>
      <c r="J45" s="74"/>
    </row>
    <row r="46" spans="1:13">
      <c r="G46" s="75" t="s">
        <v>6</v>
      </c>
      <c r="I46" s="75" t="s">
        <v>7</v>
      </c>
    </row>
    <row r="47" spans="1:13" ht="12.75" customHeight="1">
      <c r="B47" s="4"/>
    </row>
    <row r="48" spans="1:13" ht="21.75" customHeight="1">
      <c r="B48" s="76" t="s">
        <v>61</v>
      </c>
      <c r="C48" s="76"/>
      <c r="D48" s="76"/>
      <c r="E48" s="22"/>
      <c r="F48" s="3" t="s">
        <v>5</v>
      </c>
      <c r="I48" s="73" t="s">
        <v>62</v>
      </c>
    </row>
    <row r="49" spans="1:13" ht="18.75">
      <c r="B49" s="4"/>
      <c r="G49" s="75" t="s">
        <v>6</v>
      </c>
      <c r="I49" s="75" t="s">
        <v>7</v>
      </c>
    </row>
    <row r="50" spans="1:13" ht="38.25" customHeight="1">
      <c r="A50" s="133" t="s">
        <v>67</v>
      </c>
      <c r="B50" s="133"/>
      <c r="C50" s="133"/>
      <c r="D50" s="133"/>
      <c r="E50" s="133"/>
      <c r="F50" s="133"/>
      <c r="G50" s="133"/>
      <c r="H50" s="133"/>
      <c r="I50" s="133"/>
      <c r="J50" s="133"/>
      <c r="K50" s="133"/>
      <c r="L50" s="133"/>
      <c r="M50" s="133"/>
    </row>
  </sheetData>
  <mergeCells count="19">
    <mergeCell ref="A50:M50"/>
    <mergeCell ref="B5:M5"/>
    <mergeCell ref="B26:M26"/>
    <mergeCell ref="B29:M29"/>
    <mergeCell ref="B32:M32"/>
    <mergeCell ref="B35:M35"/>
    <mergeCell ref="B38:M38"/>
    <mergeCell ref="B40:M40"/>
    <mergeCell ref="B39:M39"/>
    <mergeCell ref="B17:M17"/>
    <mergeCell ref="B12:M12"/>
    <mergeCell ref="B21:M21"/>
    <mergeCell ref="B22:M22"/>
    <mergeCell ref="B25:M25"/>
    <mergeCell ref="E2:G2"/>
    <mergeCell ref="H2:J2"/>
    <mergeCell ref="K2:M2"/>
    <mergeCell ref="B11:M11"/>
    <mergeCell ref="B43:M43"/>
  </mergeCells>
  <pageMargins left="0.39370078740157483" right="0.39370078740157483" top="0.78740157480314965" bottom="0.59055118110236227" header="0" footer="0"/>
  <pageSetup paperSize="9" scale="8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2021-01-29T11:13:05Z</dcterms:modified>
</cp:coreProperties>
</file>